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4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9" i="1" l="1"/>
  <c r="M68" i="1"/>
  <c r="M67" i="1"/>
  <c r="M66" i="1"/>
  <c r="M65" i="1"/>
  <c r="M64" i="1"/>
  <c r="M63" i="1"/>
  <c r="M62" i="1"/>
  <c r="M61" i="1"/>
  <c r="M60" i="1"/>
  <c r="M59" i="1"/>
  <c r="M55" i="1"/>
  <c r="M54" i="1"/>
  <c r="M52" i="1"/>
  <c r="M51" i="1"/>
  <c r="M50" i="1"/>
  <c r="M49" i="1"/>
</calcChain>
</file>

<file path=xl/sharedStrings.xml><?xml version="1.0" encoding="utf-8"?>
<sst xmlns="http://schemas.openxmlformats.org/spreadsheetml/2006/main" count="500" uniqueCount="165">
  <si>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</si>
  <si>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</si>
  <si>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</si>
  <si>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</si>
  <si>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</si>
  <si>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</si>
  <si>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</si>
  <si>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</si>
  <si>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</si>
  <si>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</si>
  <si>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</si>
  <si>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</si>
  <si>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</si>
  <si>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</si>
  <si>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</si>
  <si>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</si>
  <si>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</si>
  <si>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</si>
  <si>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</si>
  <si>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</si>
  <si>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</si>
  <si>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</si>
  <si>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14.422.001.4306.0001</t>
  </si>
  <si>
    <t>OUTROS SERVIÇOS DE TERCEIROS - PESSOA JURÍDICA</t>
  </si>
  <si>
    <t>PRÊMIOS DE SEGUROS</t>
  </si>
  <si>
    <t>ALLSEG SEGURADORA S.A.</t>
  </si>
  <si>
    <t>206</t>
  </si>
  <si>
    <t>678</t>
  </si>
  <si>
    <t>04.122.705.2500.0001</t>
  </si>
  <si>
    <t>118</t>
  </si>
  <si>
    <t>679</t>
  </si>
  <si>
    <t>04.124.002.4307.0001</t>
  </si>
  <si>
    <t>120</t>
  </si>
  <si>
    <t>677</t>
  </si>
  <si>
    <t>04.126.004.4314.0001</t>
  </si>
  <si>
    <t>203</t>
  </si>
  <si>
    <t>680</t>
  </si>
  <si>
    <t>SERVIÇOS DE TECNOLOGIA DA INFORMAÇÃO E COMUNICAÇÃO - PESSOA JURÍDICA</t>
  </si>
  <si>
    <t>SERVIÇO DE TELECOMUNICAÇÃO</t>
  </si>
  <si>
    <t>CLARO S.A.</t>
  </si>
  <si>
    <t>4</t>
  </si>
  <si>
    <t>684</t>
  </si>
  <si>
    <t>685</t>
  </si>
  <si>
    <t>LOCAÇÃO DE MÃO-DE-OBRA</t>
  </si>
  <si>
    <t>LOCAÇÃO DE SERVIÇO DE APOIO ADMINISTRATIVO REALIZADOS PELA MGS</t>
  </si>
  <si>
    <t>MGS MINAS GERAIS ADMINISTRAÇÃO E SERVIÇOS S.A.</t>
  </si>
  <si>
    <t>132</t>
  </si>
  <si>
    <t>645</t>
  </si>
  <si>
    <t>Garantia na regularidade dos pagamentos, resguardando o período de assinatura digital do ordenador de despesas</t>
  </si>
  <si>
    <t>DESPESAS COM O PAGAMENTO DE ENCARGOS TRABALHISTAS A MGS</t>
  </si>
  <si>
    <t>133</t>
  </si>
  <si>
    <t>646</t>
  </si>
  <si>
    <t>647</t>
  </si>
  <si>
    <t>136</t>
  </si>
  <si>
    <t>648</t>
  </si>
  <si>
    <t>137</t>
  </si>
  <si>
    <t>649</t>
  </si>
  <si>
    <t>650</t>
  </si>
  <si>
    <t>04.124.001.4305.0001</t>
  </si>
  <si>
    <t>134</t>
  </si>
  <si>
    <t>651</t>
  </si>
  <si>
    <t>135</t>
  </si>
  <si>
    <t>652</t>
  </si>
  <si>
    <t>04.124.003.4311.0001</t>
  </si>
  <si>
    <t>140</t>
  </si>
  <si>
    <t>653</t>
  </si>
  <si>
    <t>141</t>
  </si>
  <si>
    <t>654</t>
  </si>
  <si>
    <t>04.124.003.4310.0001</t>
  </si>
  <si>
    <t>138</t>
  </si>
  <si>
    <t>655</t>
  </si>
  <si>
    <t>139</t>
  </si>
  <si>
    <t>656</t>
  </si>
  <si>
    <t>657</t>
  </si>
  <si>
    <t>SERVIÇO DE INFORMÁTICA EXECUTADO PELA PRODEMGE</t>
  </si>
  <si>
    <t>COMPANHIA DE TECNOLOGIA DA INFORMAÇÃO DO ESTADO DE MINAS GERAIS - PRODEMGE</t>
  </si>
  <si>
    <t>115</t>
  </si>
  <si>
    <t>701</t>
  </si>
  <si>
    <t>Registro da ordem de pagamento dia 21/10/24 e assinatura do ordenador de despesas dia 25/10/24</t>
  </si>
  <si>
    <t>702</t>
  </si>
  <si>
    <t>04.124.001.4304.0001</t>
  </si>
  <si>
    <t>30</t>
  </si>
  <si>
    <t>706</t>
  </si>
  <si>
    <t>04.124.002.4309.0001</t>
  </si>
  <si>
    <t>144</t>
  </si>
  <si>
    <t>625</t>
  </si>
  <si>
    <t>Vencimento da liquidação se deu em dia da semana não útil, por essa razão houve alteração do pagamento</t>
  </si>
  <si>
    <t>626</t>
  </si>
  <si>
    <t>703</t>
  </si>
  <si>
    <t>24</t>
  </si>
  <si>
    <t>616</t>
  </si>
  <si>
    <t>617</t>
  </si>
  <si>
    <t>716</t>
  </si>
  <si>
    <t>23</t>
  </si>
  <si>
    <t>631</t>
  </si>
  <si>
    <t>632</t>
  </si>
  <si>
    <t>707</t>
  </si>
  <si>
    <t>25</t>
  </si>
  <si>
    <t>623</t>
  </si>
  <si>
    <t>624</t>
  </si>
  <si>
    <t>696</t>
  </si>
  <si>
    <t>04.124.003.4303.0001</t>
  </si>
  <si>
    <t>22</t>
  </si>
  <si>
    <t>629</t>
  </si>
  <si>
    <t>717</t>
  </si>
  <si>
    <t>Ordem de pagamento rejeitada pelo banco</t>
  </si>
  <si>
    <t>04.124.004.4313.0001</t>
  </si>
  <si>
    <t>26</t>
  </si>
  <si>
    <t>619</t>
  </si>
  <si>
    <t>620</t>
  </si>
  <si>
    <t>695</t>
  </si>
  <si>
    <t>116</t>
  </si>
  <si>
    <t>699</t>
  </si>
  <si>
    <t>28</t>
  </si>
  <si>
    <t>694</t>
  </si>
  <si>
    <t>SERVIÇOS DE INFORMÁTICA EXECUTADO PELA PRODEMGE</t>
  </si>
  <si>
    <t>268</t>
  </si>
  <si>
    <t>627</t>
  </si>
  <si>
    <t>628</t>
  </si>
  <si>
    <t>697</t>
  </si>
  <si>
    <t>CURSOS DE FORMAÇÃO, CAPACITAÇÃO E PÓS-GRADUAÇÃO PARA SERVIDORES</t>
  </si>
  <si>
    <t>FUNDAÇÃO GETÚLIO VARGAS</t>
  </si>
  <si>
    <t>236</t>
  </si>
  <si>
    <t>614</t>
  </si>
  <si>
    <t>REPARO DE VEÍCULOS</t>
  </si>
  <si>
    <t>THIAGO AROUCA ARAÚJO 06100142694 - ME</t>
  </si>
  <si>
    <t>277</t>
  </si>
  <si>
    <t>711</t>
  </si>
  <si>
    <t>OP 688 REJEITADA PELO BANCO</t>
  </si>
  <si>
    <t>SERVIÇOS DE TECNOLOGIA DA INFORMAÇÃO</t>
  </si>
  <si>
    <t>SX CORP LTDA</t>
  </si>
  <si>
    <t>283</t>
  </si>
  <si>
    <t>687</t>
  </si>
  <si>
    <t>SERVIÇO FEDERAL DE PROCESSAMENTO DE DADOS (SERPRO)</t>
  </si>
  <si>
    <t>1</t>
  </si>
  <si>
    <t>669</t>
  </si>
  <si>
    <t>202</t>
  </si>
  <si>
    <t>618</t>
  </si>
  <si>
    <t>672</t>
  </si>
  <si>
    <t>PASSAGENS E DESPESAS COM LOCOMOÇÃO</t>
  </si>
  <si>
    <t>PASSAGENS - PESSOA JURÍDICA</t>
  </si>
  <si>
    <t>VOETUR TURISMO E REPRESENTAÇÕES LTDA</t>
  </si>
  <si>
    <t>124</t>
  </si>
  <si>
    <t>609</t>
  </si>
  <si>
    <t>126</t>
  </si>
  <si>
    <t>612</t>
  </si>
  <si>
    <t>125</t>
  </si>
  <si>
    <t>608</t>
  </si>
  <si>
    <t>04.124.004.4312.0001</t>
  </si>
  <si>
    <t>122</t>
  </si>
  <si>
    <t>610</t>
  </si>
  <si>
    <t>611</t>
  </si>
  <si>
    <t>SERVIÇO DE ADMINISTRAÇÃO E GERENCIAMENTO D EFROTA DE VEÍCULOS</t>
  </si>
  <si>
    <t>ABASTEK AUTOMAÇÃO LTDA</t>
  </si>
  <si>
    <t>2</t>
  </si>
  <si>
    <t>615</t>
  </si>
  <si>
    <t>LOCAÇÃO DE VEÍCULOS</t>
  </si>
  <si>
    <t>LOCALIZA VEÍCULOS ESPECIAIS S.A.</t>
  </si>
  <si>
    <t>3</t>
  </si>
  <si>
    <t>564</t>
  </si>
  <si>
    <t>670</t>
  </si>
  <si>
    <t>291</t>
  </si>
  <si>
    <t>659</t>
  </si>
  <si>
    <t>660</t>
  </si>
  <si>
    <t>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</si>
</sst>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  <font>
      <sz val="9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right"/>
    </xf>
    <xf numFmtId="43" fontId="6" fillId="0" borderId="5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14" fontId="7" fillId="0" borderId="4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43" fontId="7" fillId="0" borderId="5" xfId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14" fontId="8" fillId="0" borderId="4" xfId="0" applyNumberFormat="1" applyFont="1" applyBorder="1" applyAlignment="1">
      <alignment horizontal="right"/>
    </xf>
    <xf numFmtId="43" fontId="8" fillId="0" borderId="5" xfId="1" applyFont="1" applyBorder="1" applyAlignment="1">
      <alignment horizontal="right"/>
    </xf>
    <xf numFmtId="43" fontId="8" fillId="0" borderId="4" xfId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14" fontId="8" fillId="0" borderId="2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14" fontId="7" fillId="0" borderId="2" xfId="0" applyNumberFormat="1" applyFont="1" applyBorder="1" applyAlignment="1">
      <alignment horizontal="right"/>
    </xf>
    <xf numFmtId="43" fontId="7" fillId="0" borderId="7" xfId="1" applyFont="1" applyBorder="1" applyAlignment="1">
      <alignment horizontal="right"/>
    </xf>
    <xf numFmtId="43" fontId="7" fillId="0" borderId="2" xfId="1" applyFont="1" applyBorder="1" applyAlignment="1">
      <alignment horizontal="right"/>
    </xf>
    <xf numFmtId="43" fontId="7" fillId="0" borderId="4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8234" displayName="Tabela8234" ref="B9:S69" headerRowCount="0" totalsRowShown="0" headerRowDxfId="39" dataDxfId="38" tableBorderDxfId="37" totalsRowBorderDxfId="36">
  <sortState ref="B9:Q246">
    <sortCondition ref="L9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Tabela8234[[#This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69"/>
  <sheetViews>
    <sheetView tabSelected="1" workbookViewId="0">
      <selection activeCell="G13" sqref="G13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2024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4" t="s">
        <v>24</v>
      </c>
      <c r="I9" s="24" t="s">
        <v>25</v>
      </c>
      <c r="J9" s="26" t="s">
        <v>26</v>
      </c>
      <c r="K9" s="27">
        <v>45399</v>
      </c>
      <c r="L9" s="27">
        <v>45575</v>
      </c>
      <c r="M9" s="27">
        <v>45590</v>
      </c>
      <c r="N9" s="26" t="s">
        <v>27</v>
      </c>
      <c r="O9" s="27">
        <v>45590</v>
      </c>
      <c r="P9" s="27">
        <v>45575</v>
      </c>
      <c r="Q9" s="28">
        <v>3.08</v>
      </c>
      <c r="R9" s="29">
        <v>3.08</v>
      </c>
      <c r="S9" s="30"/>
    </row>
    <row r="10" spans="1:16382" x14ac:dyDescent="0.25">
      <c r="B10" s="23">
        <v>2024</v>
      </c>
      <c r="C10" s="24" t="s">
        <v>21</v>
      </c>
      <c r="D10" s="24">
        <v>1520001</v>
      </c>
      <c r="E10" s="25" t="s">
        <v>28</v>
      </c>
      <c r="F10" s="24">
        <v>10</v>
      </c>
      <c r="G10" s="24" t="s">
        <v>23</v>
      </c>
      <c r="H10" s="24" t="s">
        <v>24</v>
      </c>
      <c r="I10" s="24" t="s">
        <v>25</v>
      </c>
      <c r="J10" s="26" t="s">
        <v>29</v>
      </c>
      <c r="K10" s="27">
        <v>45323</v>
      </c>
      <c r="L10" s="27">
        <v>45575</v>
      </c>
      <c r="M10" s="27">
        <v>45590</v>
      </c>
      <c r="N10" s="26" t="s">
        <v>30</v>
      </c>
      <c r="O10" s="27">
        <v>45590</v>
      </c>
      <c r="P10" s="27">
        <v>45575</v>
      </c>
      <c r="Q10" s="28">
        <v>9.24</v>
      </c>
      <c r="R10" s="29">
        <v>8.8000000000000007</v>
      </c>
      <c r="S10" s="27"/>
    </row>
    <row r="11" spans="1:16382" x14ac:dyDescent="0.25">
      <c r="B11" s="23">
        <v>2024</v>
      </c>
      <c r="C11" s="24" t="s">
        <v>21</v>
      </c>
      <c r="D11" s="24">
        <v>1520001</v>
      </c>
      <c r="E11" s="25" t="s">
        <v>31</v>
      </c>
      <c r="F11" s="24">
        <v>10</v>
      </c>
      <c r="G11" s="24" t="s">
        <v>23</v>
      </c>
      <c r="H11" s="24" t="s">
        <v>24</v>
      </c>
      <c r="I11" s="24" t="s">
        <v>25</v>
      </c>
      <c r="J11" s="26" t="s">
        <v>32</v>
      </c>
      <c r="K11" s="27">
        <v>45323</v>
      </c>
      <c r="L11" s="27">
        <v>45575</v>
      </c>
      <c r="M11" s="27">
        <v>45590</v>
      </c>
      <c r="N11" s="26" t="s">
        <v>33</v>
      </c>
      <c r="O11" s="27">
        <v>45590</v>
      </c>
      <c r="P11" s="27">
        <v>45575</v>
      </c>
      <c r="Q11" s="28">
        <v>3.09</v>
      </c>
      <c r="R11" s="29">
        <v>3.09</v>
      </c>
      <c r="S11" s="27"/>
    </row>
    <row r="12" spans="1:16382" x14ac:dyDescent="0.25">
      <c r="B12" s="23">
        <v>2024</v>
      </c>
      <c r="C12" s="24" t="s">
        <v>21</v>
      </c>
      <c r="D12" s="24">
        <v>1520001</v>
      </c>
      <c r="E12" s="25" t="s">
        <v>34</v>
      </c>
      <c r="F12" s="24">
        <v>10</v>
      </c>
      <c r="G12" s="24" t="s">
        <v>23</v>
      </c>
      <c r="H12" s="24" t="s">
        <v>24</v>
      </c>
      <c r="I12" s="24" t="s">
        <v>25</v>
      </c>
      <c r="J12" s="26" t="s">
        <v>35</v>
      </c>
      <c r="K12" s="27">
        <v>45390</v>
      </c>
      <c r="L12" s="27">
        <v>45575</v>
      </c>
      <c r="M12" s="27">
        <v>45590</v>
      </c>
      <c r="N12" s="26" t="s">
        <v>36</v>
      </c>
      <c r="O12" s="27">
        <v>45590</v>
      </c>
      <c r="P12" s="27">
        <v>45575</v>
      </c>
      <c r="Q12" s="28">
        <v>3.08</v>
      </c>
      <c r="R12" s="29">
        <v>3.08</v>
      </c>
      <c r="S12" s="27"/>
    </row>
    <row r="13" spans="1:16382" x14ac:dyDescent="0.25">
      <c r="B13" s="23">
        <v>2024</v>
      </c>
      <c r="C13" s="24" t="s">
        <v>21</v>
      </c>
      <c r="D13" s="24">
        <v>1520001</v>
      </c>
      <c r="E13" s="25" t="s">
        <v>28</v>
      </c>
      <c r="F13" s="24">
        <v>10</v>
      </c>
      <c r="G13" s="24" t="s">
        <v>37</v>
      </c>
      <c r="H13" s="24" t="s">
        <v>38</v>
      </c>
      <c r="I13" s="24" t="s">
        <v>39</v>
      </c>
      <c r="J13" s="31" t="s">
        <v>40</v>
      </c>
      <c r="K13" s="27">
        <v>45321</v>
      </c>
      <c r="L13" s="27">
        <v>45580</v>
      </c>
      <c r="M13" s="27">
        <v>45589</v>
      </c>
      <c r="N13" s="26" t="s">
        <v>41</v>
      </c>
      <c r="O13" s="27">
        <v>45589</v>
      </c>
      <c r="P13" s="27">
        <v>45581</v>
      </c>
      <c r="Q13" s="28">
        <v>26.38</v>
      </c>
      <c r="R13" s="29">
        <v>25.11</v>
      </c>
      <c r="S13" s="27"/>
    </row>
    <row r="14" spans="1:16382" x14ac:dyDescent="0.25">
      <c r="B14" s="23">
        <v>2024</v>
      </c>
      <c r="C14" s="24" t="s">
        <v>21</v>
      </c>
      <c r="D14" s="24">
        <v>1520001</v>
      </c>
      <c r="E14" s="25" t="s">
        <v>28</v>
      </c>
      <c r="F14" s="24">
        <v>10</v>
      </c>
      <c r="G14" s="24" t="s">
        <v>37</v>
      </c>
      <c r="H14" s="24" t="s">
        <v>38</v>
      </c>
      <c r="I14" s="24" t="s">
        <v>39</v>
      </c>
      <c r="J14" s="31" t="s">
        <v>40</v>
      </c>
      <c r="K14" s="27">
        <v>45321</v>
      </c>
      <c r="L14" s="27">
        <v>45580</v>
      </c>
      <c r="M14" s="27">
        <v>45589</v>
      </c>
      <c r="N14" s="26" t="s">
        <v>42</v>
      </c>
      <c r="O14" s="27">
        <v>45589</v>
      </c>
      <c r="P14" s="27">
        <v>45581</v>
      </c>
      <c r="Q14" s="28">
        <v>26.96</v>
      </c>
      <c r="R14" s="29">
        <v>25.67</v>
      </c>
      <c r="S14" s="27"/>
    </row>
    <row r="15" spans="1:16382" x14ac:dyDescent="0.25">
      <c r="B15" s="23">
        <v>2024</v>
      </c>
      <c r="C15" s="32" t="s">
        <v>21</v>
      </c>
      <c r="D15" s="32">
        <v>1520001</v>
      </c>
      <c r="E15" s="25" t="s">
        <v>28</v>
      </c>
      <c r="F15" s="24">
        <v>10</v>
      </c>
      <c r="G15" s="24" t="s">
        <v>43</v>
      </c>
      <c r="H15" s="24" t="s">
        <v>44</v>
      </c>
      <c r="I15" s="24" t="s">
        <v>45</v>
      </c>
      <c r="J15" s="26" t="s">
        <v>46</v>
      </c>
      <c r="K15" s="27">
        <v>45329</v>
      </c>
      <c r="L15" s="27">
        <v>45559</v>
      </c>
      <c r="M15" s="27">
        <v>45573</v>
      </c>
      <c r="N15" s="26" t="s">
        <v>47</v>
      </c>
      <c r="O15" s="30">
        <v>45572</v>
      </c>
      <c r="P15" s="30">
        <v>45567</v>
      </c>
      <c r="Q15" s="33">
        <v>38509.15</v>
      </c>
      <c r="R15" s="29">
        <v>26801.7</v>
      </c>
      <c r="S15" s="30" t="s">
        <v>48</v>
      </c>
    </row>
    <row r="16" spans="1:16382" x14ac:dyDescent="0.25">
      <c r="B16" s="23">
        <v>2024</v>
      </c>
      <c r="C16" s="24" t="s">
        <v>21</v>
      </c>
      <c r="D16" s="24">
        <v>1520001</v>
      </c>
      <c r="E16" s="25" t="s">
        <v>28</v>
      </c>
      <c r="F16" s="24">
        <v>10</v>
      </c>
      <c r="G16" s="24" t="s">
        <v>43</v>
      </c>
      <c r="H16" s="24" t="s">
        <v>49</v>
      </c>
      <c r="I16" s="24" t="s">
        <v>45</v>
      </c>
      <c r="J16" s="26" t="s">
        <v>50</v>
      </c>
      <c r="K16" s="27">
        <v>45329</v>
      </c>
      <c r="L16" s="27">
        <v>45559</v>
      </c>
      <c r="M16" s="27">
        <v>45573</v>
      </c>
      <c r="N16" s="26" t="s">
        <v>51</v>
      </c>
      <c r="O16" s="27">
        <v>45572</v>
      </c>
      <c r="P16" s="27">
        <v>45567</v>
      </c>
      <c r="Q16" s="28">
        <v>2397.12</v>
      </c>
      <c r="R16" s="29">
        <v>2167.08</v>
      </c>
      <c r="S16" s="30" t="s">
        <v>48</v>
      </c>
    </row>
    <row r="17" spans="2:19" x14ac:dyDescent="0.25">
      <c r="B17" s="23">
        <v>2024</v>
      </c>
      <c r="C17" s="24" t="s">
        <v>21</v>
      </c>
      <c r="D17" s="24">
        <v>1520001</v>
      </c>
      <c r="E17" s="25" t="s">
        <v>28</v>
      </c>
      <c r="F17" s="24">
        <v>10</v>
      </c>
      <c r="G17" s="24" t="s">
        <v>43</v>
      </c>
      <c r="H17" s="24" t="s">
        <v>49</v>
      </c>
      <c r="I17" s="24" t="s">
        <v>45</v>
      </c>
      <c r="J17" s="26" t="s">
        <v>50</v>
      </c>
      <c r="K17" s="27">
        <v>45329</v>
      </c>
      <c r="L17" s="27">
        <v>45559</v>
      </c>
      <c r="M17" s="27">
        <v>45573</v>
      </c>
      <c r="N17" s="26" t="s">
        <v>52</v>
      </c>
      <c r="O17" s="27">
        <v>45572</v>
      </c>
      <c r="P17" s="27">
        <v>45567</v>
      </c>
      <c r="Q17" s="28">
        <v>2949.07</v>
      </c>
      <c r="R17" s="29">
        <v>2949.07</v>
      </c>
      <c r="S17" s="30" t="s">
        <v>48</v>
      </c>
    </row>
    <row r="18" spans="2:19" x14ac:dyDescent="0.25">
      <c r="B18" s="23">
        <v>2024</v>
      </c>
      <c r="C18" s="24" t="s">
        <v>21</v>
      </c>
      <c r="D18" s="24">
        <v>1520001</v>
      </c>
      <c r="E18" s="25" t="s">
        <v>31</v>
      </c>
      <c r="F18" s="24">
        <v>10</v>
      </c>
      <c r="G18" s="24" t="s">
        <v>43</v>
      </c>
      <c r="H18" s="24" t="s">
        <v>44</v>
      </c>
      <c r="I18" s="24" t="s">
        <v>45</v>
      </c>
      <c r="J18" s="26" t="s">
        <v>53</v>
      </c>
      <c r="K18" s="27">
        <v>45329</v>
      </c>
      <c r="L18" s="27">
        <v>45559</v>
      </c>
      <c r="M18" s="27">
        <v>45573</v>
      </c>
      <c r="N18" s="26" t="s">
        <v>54</v>
      </c>
      <c r="O18" s="27">
        <v>45572</v>
      </c>
      <c r="P18" s="27">
        <v>45567</v>
      </c>
      <c r="Q18" s="28">
        <v>5972.25</v>
      </c>
      <c r="R18" s="29">
        <v>5972.25</v>
      </c>
      <c r="S18" s="30" t="s">
        <v>48</v>
      </c>
    </row>
    <row r="19" spans="2:19" x14ac:dyDescent="0.25">
      <c r="B19" s="23">
        <v>2024</v>
      </c>
      <c r="C19" s="24" t="s">
        <v>21</v>
      </c>
      <c r="D19" s="24">
        <v>1520001</v>
      </c>
      <c r="E19" s="25" t="s">
        <v>31</v>
      </c>
      <c r="F19" s="24">
        <v>10</v>
      </c>
      <c r="G19" s="24" t="s">
        <v>43</v>
      </c>
      <c r="H19" s="24" t="s">
        <v>49</v>
      </c>
      <c r="I19" s="24" t="s">
        <v>45</v>
      </c>
      <c r="J19" s="26" t="s">
        <v>55</v>
      </c>
      <c r="K19" s="27">
        <v>45329</v>
      </c>
      <c r="L19" s="27">
        <v>45559</v>
      </c>
      <c r="M19" s="27">
        <v>45573</v>
      </c>
      <c r="N19" s="26" t="s">
        <v>56</v>
      </c>
      <c r="O19" s="27">
        <v>45572</v>
      </c>
      <c r="P19" s="27">
        <v>45567</v>
      </c>
      <c r="Q19" s="28">
        <v>479.38</v>
      </c>
      <c r="R19" s="29">
        <v>479.38</v>
      </c>
      <c r="S19" s="30" t="s">
        <v>48</v>
      </c>
    </row>
    <row r="20" spans="2:19" x14ac:dyDescent="0.25">
      <c r="B20" s="23">
        <v>2024</v>
      </c>
      <c r="C20" s="32" t="s">
        <v>21</v>
      </c>
      <c r="D20" s="32">
        <v>1520001</v>
      </c>
      <c r="E20" s="25" t="s">
        <v>31</v>
      </c>
      <c r="F20" s="24">
        <v>10</v>
      </c>
      <c r="G20" s="24" t="s">
        <v>43</v>
      </c>
      <c r="H20" s="24" t="s">
        <v>49</v>
      </c>
      <c r="I20" s="24" t="s">
        <v>45</v>
      </c>
      <c r="J20" s="31" t="s">
        <v>55</v>
      </c>
      <c r="K20" s="27">
        <v>45329</v>
      </c>
      <c r="L20" s="30">
        <v>45559</v>
      </c>
      <c r="M20" s="30">
        <v>45573</v>
      </c>
      <c r="N20" s="31" t="s">
        <v>57</v>
      </c>
      <c r="O20" s="30">
        <v>45572</v>
      </c>
      <c r="P20" s="30">
        <v>45567</v>
      </c>
      <c r="Q20" s="33">
        <v>2041.67</v>
      </c>
      <c r="R20" s="29">
        <v>2041.67</v>
      </c>
      <c r="S20" s="30" t="s">
        <v>48</v>
      </c>
    </row>
    <row r="21" spans="2:19" x14ac:dyDescent="0.25">
      <c r="B21" s="23">
        <v>2024</v>
      </c>
      <c r="C21" s="24" t="s">
        <v>21</v>
      </c>
      <c r="D21" s="24">
        <v>1520001</v>
      </c>
      <c r="E21" s="25" t="s">
        <v>58</v>
      </c>
      <c r="F21" s="24">
        <v>10</v>
      </c>
      <c r="G21" s="24" t="s">
        <v>43</v>
      </c>
      <c r="H21" s="24" t="s">
        <v>44</v>
      </c>
      <c r="I21" s="24" t="s">
        <v>45</v>
      </c>
      <c r="J21" s="34" t="s">
        <v>59</v>
      </c>
      <c r="K21" s="35">
        <v>45329</v>
      </c>
      <c r="L21" s="35">
        <v>45559</v>
      </c>
      <c r="M21" s="35">
        <v>45573</v>
      </c>
      <c r="N21" s="34" t="s">
        <v>60</v>
      </c>
      <c r="O21" s="35">
        <v>45572</v>
      </c>
      <c r="P21" s="35">
        <v>45567</v>
      </c>
      <c r="Q21" s="36">
        <v>5971.83</v>
      </c>
      <c r="R21" s="29">
        <v>5971.83</v>
      </c>
      <c r="S21" s="30" t="s">
        <v>48</v>
      </c>
    </row>
    <row r="22" spans="2:19" x14ac:dyDescent="0.25">
      <c r="B22" s="23">
        <v>2024</v>
      </c>
      <c r="C22" s="24" t="s">
        <v>21</v>
      </c>
      <c r="D22" s="24">
        <v>1520001</v>
      </c>
      <c r="E22" s="25" t="s">
        <v>58</v>
      </c>
      <c r="F22" s="24">
        <v>10</v>
      </c>
      <c r="G22" s="24" t="s">
        <v>43</v>
      </c>
      <c r="H22" s="24" t="s">
        <v>49</v>
      </c>
      <c r="I22" s="24" t="s">
        <v>45</v>
      </c>
      <c r="J22" s="34" t="s">
        <v>61</v>
      </c>
      <c r="K22" s="35">
        <v>45329</v>
      </c>
      <c r="L22" s="35">
        <v>45559</v>
      </c>
      <c r="M22" s="35">
        <v>45573</v>
      </c>
      <c r="N22" s="34" t="s">
        <v>62</v>
      </c>
      <c r="O22" s="35">
        <v>45572</v>
      </c>
      <c r="P22" s="35">
        <v>45567</v>
      </c>
      <c r="Q22" s="36">
        <v>478.87</v>
      </c>
      <c r="R22" s="29">
        <v>478.87</v>
      </c>
      <c r="S22" s="30" t="s">
        <v>48</v>
      </c>
    </row>
    <row r="23" spans="2:19" x14ac:dyDescent="0.25">
      <c r="B23" s="23">
        <v>2024</v>
      </c>
      <c r="C23" s="24" t="s">
        <v>21</v>
      </c>
      <c r="D23" s="24">
        <v>1520001</v>
      </c>
      <c r="E23" s="25" t="s">
        <v>63</v>
      </c>
      <c r="F23" s="24">
        <v>10</v>
      </c>
      <c r="G23" s="24" t="s">
        <v>43</v>
      </c>
      <c r="H23" s="24" t="s">
        <v>44</v>
      </c>
      <c r="I23" s="24" t="s">
        <v>45</v>
      </c>
      <c r="J23" s="34" t="s">
        <v>64</v>
      </c>
      <c r="K23" s="35">
        <v>45329</v>
      </c>
      <c r="L23" s="35">
        <v>45559</v>
      </c>
      <c r="M23" s="35">
        <v>45573</v>
      </c>
      <c r="N23" s="34" t="s">
        <v>65</v>
      </c>
      <c r="O23" s="35">
        <v>45572</v>
      </c>
      <c r="P23" s="35">
        <v>45567</v>
      </c>
      <c r="Q23" s="36">
        <v>5896.37</v>
      </c>
      <c r="R23" s="37">
        <v>5896.37</v>
      </c>
      <c r="S23" s="30" t="s">
        <v>48</v>
      </c>
    </row>
    <row r="24" spans="2:19" x14ac:dyDescent="0.25">
      <c r="B24" s="23">
        <v>2024</v>
      </c>
      <c r="C24" s="24" t="s">
        <v>21</v>
      </c>
      <c r="D24" s="24">
        <v>1520001</v>
      </c>
      <c r="E24" s="25" t="s">
        <v>63</v>
      </c>
      <c r="F24" s="24">
        <v>10</v>
      </c>
      <c r="G24" s="24" t="s">
        <v>43</v>
      </c>
      <c r="H24" s="24" t="s">
        <v>49</v>
      </c>
      <c r="I24" s="24" t="s">
        <v>45</v>
      </c>
      <c r="J24" s="34" t="s">
        <v>66</v>
      </c>
      <c r="K24" s="35">
        <v>45329</v>
      </c>
      <c r="L24" s="35">
        <v>45559</v>
      </c>
      <c r="M24" s="35">
        <v>45573</v>
      </c>
      <c r="N24" s="34" t="s">
        <v>67</v>
      </c>
      <c r="O24" s="35">
        <v>45572</v>
      </c>
      <c r="P24" s="35">
        <v>45567</v>
      </c>
      <c r="Q24" s="36">
        <v>479.36</v>
      </c>
      <c r="R24" s="37">
        <v>479.36</v>
      </c>
      <c r="S24" s="30" t="s">
        <v>48</v>
      </c>
    </row>
    <row r="25" spans="2:19" x14ac:dyDescent="0.25">
      <c r="B25" s="23">
        <v>2024</v>
      </c>
      <c r="C25" s="24" t="s">
        <v>21</v>
      </c>
      <c r="D25" s="24">
        <v>1520001</v>
      </c>
      <c r="E25" s="25" t="s">
        <v>68</v>
      </c>
      <c r="F25" s="24">
        <v>10</v>
      </c>
      <c r="G25" s="24" t="s">
        <v>43</v>
      </c>
      <c r="H25" s="24" t="s">
        <v>44</v>
      </c>
      <c r="I25" s="24" t="s">
        <v>45</v>
      </c>
      <c r="J25" s="34" t="s">
        <v>69</v>
      </c>
      <c r="K25" s="35">
        <v>45329</v>
      </c>
      <c r="L25" s="35">
        <v>45559</v>
      </c>
      <c r="M25" s="35">
        <v>45573</v>
      </c>
      <c r="N25" s="34" t="s">
        <v>70</v>
      </c>
      <c r="O25" s="35">
        <v>45572</v>
      </c>
      <c r="P25" s="35">
        <v>45567</v>
      </c>
      <c r="Q25" s="36">
        <v>11850.06</v>
      </c>
      <c r="R25" s="37">
        <v>11850.06</v>
      </c>
      <c r="S25" s="30" t="s">
        <v>48</v>
      </c>
    </row>
    <row r="26" spans="2:19" x14ac:dyDescent="0.25">
      <c r="B26" s="23">
        <v>2024</v>
      </c>
      <c r="C26" s="32" t="s">
        <v>21</v>
      </c>
      <c r="D26" s="32">
        <v>1520001</v>
      </c>
      <c r="E26" s="25" t="s">
        <v>68</v>
      </c>
      <c r="F26" s="24">
        <v>10</v>
      </c>
      <c r="G26" s="24" t="s">
        <v>43</v>
      </c>
      <c r="H26" s="38" t="s">
        <v>49</v>
      </c>
      <c r="I26" s="24" t="s">
        <v>45</v>
      </c>
      <c r="J26" s="34" t="s">
        <v>71</v>
      </c>
      <c r="K26" s="35">
        <v>45329</v>
      </c>
      <c r="L26" s="35">
        <v>45559</v>
      </c>
      <c r="M26" s="35">
        <v>45573</v>
      </c>
      <c r="N26" s="34" t="s">
        <v>72</v>
      </c>
      <c r="O26" s="35">
        <v>45572</v>
      </c>
      <c r="P26" s="35">
        <v>45567</v>
      </c>
      <c r="Q26" s="36">
        <v>957.74</v>
      </c>
      <c r="R26" s="37">
        <v>957.74</v>
      </c>
      <c r="S26" s="30" t="s">
        <v>48</v>
      </c>
    </row>
    <row r="27" spans="2:19" x14ac:dyDescent="0.25">
      <c r="B27" s="23">
        <v>2024</v>
      </c>
      <c r="C27" s="32" t="s">
        <v>21</v>
      </c>
      <c r="D27" s="32">
        <v>1520001</v>
      </c>
      <c r="E27" s="25" t="s">
        <v>68</v>
      </c>
      <c r="F27" s="24">
        <v>10</v>
      </c>
      <c r="G27" s="24" t="s">
        <v>43</v>
      </c>
      <c r="H27" s="38" t="s">
        <v>49</v>
      </c>
      <c r="I27" s="24" t="s">
        <v>45</v>
      </c>
      <c r="J27" s="34" t="s">
        <v>71</v>
      </c>
      <c r="K27" s="35">
        <v>45329</v>
      </c>
      <c r="L27" s="35">
        <v>45559</v>
      </c>
      <c r="M27" s="35">
        <v>45573</v>
      </c>
      <c r="N27" s="34" t="s">
        <v>73</v>
      </c>
      <c r="O27" s="35">
        <v>45572</v>
      </c>
      <c r="P27" s="35">
        <v>45567</v>
      </c>
      <c r="Q27" s="36">
        <v>907.4</v>
      </c>
      <c r="R27" s="37">
        <v>907.4</v>
      </c>
      <c r="S27" s="30" t="s">
        <v>48</v>
      </c>
    </row>
    <row r="28" spans="2:19" x14ac:dyDescent="0.25">
      <c r="B28" s="23">
        <v>2024</v>
      </c>
      <c r="C28" s="32" t="s">
        <v>21</v>
      </c>
      <c r="D28" s="32">
        <v>1520001</v>
      </c>
      <c r="E28" s="25" t="s">
        <v>34</v>
      </c>
      <c r="F28" s="24">
        <v>10</v>
      </c>
      <c r="G28" s="24" t="s">
        <v>37</v>
      </c>
      <c r="H28" s="32" t="s">
        <v>74</v>
      </c>
      <c r="I28" s="32" t="s">
        <v>75</v>
      </c>
      <c r="J28" s="34" t="s">
        <v>76</v>
      </c>
      <c r="K28" s="35">
        <v>45322</v>
      </c>
      <c r="L28" s="35">
        <v>45581</v>
      </c>
      <c r="M28" s="35">
        <v>45591</v>
      </c>
      <c r="N28" s="34" t="s">
        <v>77</v>
      </c>
      <c r="O28" s="35">
        <v>45594</v>
      </c>
      <c r="P28" s="35">
        <v>45586</v>
      </c>
      <c r="Q28" s="36">
        <v>3397</v>
      </c>
      <c r="R28" s="37">
        <v>3149.01</v>
      </c>
      <c r="S28" s="35" t="s">
        <v>78</v>
      </c>
    </row>
    <row r="29" spans="2:19" x14ac:dyDescent="0.25">
      <c r="B29" s="23">
        <v>2024</v>
      </c>
      <c r="C29" s="32" t="s">
        <v>21</v>
      </c>
      <c r="D29" s="32">
        <v>1520001</v>
      </c>
      <c r="E29" s="25" t="s">
        <v>34</v>
      </c>
      <c r="F29" s="24">
        <v>10</v>
      </c>
      <c r="G29" s="24" t="s">
        <v>37</v>
      </c>
      <c r="H29" s="32" t="s">
        <v>74</v>
      </c>
      <c r="I29" s="32" t="s">
        <v>75</v>
      </c>
      <c r="J29" s="34" t="s">
        <v>76</v>
      </c>
      <c r="K29" s="35">
        <v>45322</v>
      </c>
      <c r="L29" s="35">
        <v>45581</v>
      </c>
      <c r="M29" s="35">
        <v>45591</v>
      </c>
      <c r="N29" s="34" t="s">
        <v>79</v>
      </c>
      <c r="O29" s="35">
        <v>45594</v>
      </c>
      <c r="P29" s="35">
        <v>45586</v>
      </c>
      <c r="Q29" s="36">
        <v>320</v>
      </c>
      <c r="R29" s="37">
        <v>296.64</v>
      </c>
      <c r="S29" s="35" t="s">
        <v>78</v>
      </c>
    </row>
    <row r="30" spans="2:19" x14ac:dyDescent="0.25">
      <c r="B30" s="23">
        <v>2024</v>
      </c>
      <c r="C30" s="32" t="s">
        <v>21</v>
      </c>
      <c r="D30" s="32">
        <v>1520001</v>
      </c>
      <c r="E30" s="39" t="s">
        <v>80</v>
      </c>
      <c r="F30" s="32">
        <v>10</v>
      </c>
      <c r="G30" s="24" t="s">
        <v>37</v>
      </c>
      <c r="H30" s="32" t="s">
        <v>74</v>
      </c>
      <c r="I30" s="32" t="s">
        <v>75</v>
      </c>
      <c r="J30" s="34" t="s">
        <v>81</v>
      </c>
      <c r="K30" s="35">
        <v>45322</v>
      </c>
      <c r="L30" s="35">
        <v>45581</v>
      </c>
      <c r="M30" s="35">
        <v>45591</v>
      </c>
      <c r="N30" s="34" t="s">
        <v>82</v>
      </c>
      <c r="O30" s="35">
        <v>45590</v>
      </c>
      <c r="P30" s="35">
        <v>45587</v>
      </c>
      <c r="Q30" s="36">
        <v>21698.61</v>
      </c>
      <c r="R30" s="37">
        <v>20114.61</v>
      </c>
      <c r="S30" s="30" t="s">
        <v>48</v>
      </c>
    </row>
    <row r="31" spans="2:19" x14ac:dyDescent="0.25">
      <c r="B31" s="23">
        <v>2024</v>
      </c>
      <c r="C31" s="32" t="s">
        <v>21</v>
      </c>
      <c r="D31" s="32">
        <v>1520001</v>
      </c>
      <c r="E31" s="39" t="s">
        <v>83</v>
      </c>
      <c r="F31" s="32">
        <v>10</v>
      </c>
      <c r="G31" s="32" t="s">
        <v>37</v>
      </c>
      <c r="H31" s="32" t="s">
        <v>74</v>
      </c>
      <c r="I31" s="32" t="s">
        <v>75</v>
      </c>
      <c r="J31" s="34" t="s">
        <v>84</v>
      </c>
      <c r="K31" s="35">
        <v>45331</v>
      </c>
      <c r="L31" s="35">
        <v>45560</v>
      </c>
      <c r="M31" s="35">
        <v>45570</v>
      </c>
      <c r="N31" s="34" t="s">
        <v>85</v>
      </c>
      <c r="O31" s="35">
        <v>45572</v>
      </c>
      <c r="P31" s="35">
        <v>45566</v>
      </c>
      <c r="Q31" s="36">
        <v>776</v>
      </c>
      <c r="R31" s="37">
        <v>776</v>
      </c>
      <c r="S31" s="35" t="s">
        <v>86</v>
      </c>
    </row>
    <row r="32" spans="2:19" x14ac:dyDescent="0.25">
      <c r="B32" s="23">
        <v>2024</v>
      </c>
      <c r="C32" s="32" t="s">
        <v>21</v>
      </c>
      <c r="D32" s="32">
        <v>1520001</v>
      </c>
      <c r="E32" s="39" t="s">
        <v>83</v>
      </c>
      <c r="F32" s="32">
        <v>10</v>
      </c>
      <c r="G32" s="32" t="s">
        <v>37</v>
      </c>
      <c r="H32" s="32" t="s">
        <v>74</v>
      </c>
      <c r="I32" s="32" t="s">
        <v>75</v>
      </c>
      <c r="J32" s="34" t="s">
        <v>84</v>
      </c>
      <c r="K32" s="35">
        <v>45331</v>
      </c>
      <c r="L32" s="35">
        <v>45560</v>
      </c>
      <c r="M32" s="35">
        <v>45570</v>
      </c>
      <c r="N32" s="34" t="s">
        <v>87</v>
      </c>
      <c r="O32" s="35">
        <v>45572</v>
      </c>
      <c r="P32" s="35">
        <v>45566</v>
      </c>
      <c r="Q32" s="36">
        <v>1552</v>
      </c>
      <c r="R32" s="37">
        <v>1552</v>
      </c>
      <c r="S32" s="35" t="s">
        <v>86</v>
      </c>
    </row>
    <row r="33" spans="2:19" x14ac:dyDescent="0.25">
      <c r="B33" s="23">
        <v>2024</v>
      </c>
      <c r="C33" s="32" t="s">
        <v>21</v>
      </c>
      <c r="D33" s="32">
        <v>1520001</v>
      </c>
      <c r="E33" s="39" t="s">
        <v>83</v>
      </c>
      <c r="F33" s="32">
        <v>10</v>
      </c>
      <c r="G33" s="32" t="s">
        <v>37</v>
      </c>
      <c r="H33" s="32" t="s">
        <v>74</v>
      </c>
      <c r="I33" s="32" t="s">
        <v>75</v>
      </c>
      <c r="J33" s="34" t="s">
        <v>84</v>
      </c>
      <c r="K33" s="35">
        <v>45331</v>
      </c>
      <c r="L33" s="35">
        <v>45582</v>
      </c>
      <c r="M33" s="35">
        <v>45592</v>
      </c>
      <c r="N33" s="34" t="s">
        <v>88</v>
      </c>
      <c r="O33" s="35">
        <v>45590</v>
      </c>
      <c r="P33" s="35">
        <v>45586</v>
      </c>
      <c r="Q33" s="36">
        <v>2328</v>
      </c>
      <c r="R33" s="37">
        <v>2328</v>
      </c>
      <c r="S33" s="30" t="s">
        <v>48</v>
      </c>
    </row>
    <row r="34" spans="2:19" x14ac:dyDescent="0.25">
      <c r="B34" s="23">
        <v>2024</v>
      </c>
      <c r="C34" s="32" t="s">
        <v>21</v>
      </c>
      <c r="D34" s="32">
        <v>1520001</v>
      </c>
      <c r="E34" s="39" t="s">
        <v>31</v>
      </c>
      <c r="F34" s="32">
        <v>10</v>
      </c>
      <c r="G34" s="32" t="s">
        <v>37</v>
      </c>
      <c r="H34" s="32" t="s">
        <v>74</v>
      </c>
      <c r="I34" s="32" t="s">
        <v>75</v>
      </c>
      <c r="J34" s="34" t="s">
        <v>89</v>
      </c>
      <c r="K34" s="35">
        <v>45321</v>
      </c>
      <c r="L34" s="35">
        <v>45561</v>
      </c>
      <c r="M34" s="35">
        <v>45571</v>
      </c>
      <c r="N34" s="34" t="s">
        <v>90</v>
      </c>
      <c r="O34" s="35">
        <v>45572</v>
      </c>
      <c r="P34" s="35">
        <v>45565</v>
      </c>
      <c r="Q34" s="36">
        <v>1866.68</v>
      </c>
      <c r="R34" s="37">
        <v>1596.87</v>
      </c>
      <c r="S34" s="30" t="s">
        <v>48</v>
      </c>
    </row>
    <row r="35" spans="2:19" x14ac:dyDescent="0.25">
      <c r="B35" s="23">
        <v>2024</v>
      </c>
      <c r="C35" s="32" t="s">
        <v>21</v>
      </c>
      <c r="D35" s="32">
        <v>1520001</v>
      </c>
      <c r="E35" s="39" t="s">
        <v>31</v>
      </c>
      <c r="F35" s="32">
        <v>10</v>
      </c>
      <c r="G35" s="32" t="s">
        <v>37</v>
      </c>
      <c r="H35" s="32" t="s">
        <v>74</v>
      </c>
      <c r="I35" s="32" t="s">
        <v>75</v>
      </c>
      <c r="J35" s="34" t="s">
        <v>89</v>
      </c>
      <c r="K35" s="35">
        <v>45321</v>
      </c>
      <c r="L35" s="35">
        <v>45561</v>
      </c>
      <c r="M35" s="35">
        <v>45571</v>
      </c>
      <c r="N35" s="34" t="s">
        <v>91</v>
      </c>
      <c r="O35" s="35">
        <v>45572</v>
      </c>
      <c r="P35" s="35">
        <v>45565</v>
      </c>
      <c r="Q35" s="36">
        <v>3733.32</v>
      </c>
      <c r="R35" s="37">
        <v>3193.71</v>
      </c>
      <c r="S35" s="30" t="s">
        <v>48</v>
      </c>
    </row>
    <row r="36" spans="2:19" x14ac:dyDescent="0.25">
      <c r="B36" s="23">
        <v>2024</v>
      </c>
      <c r="C36" s="32" t="s">
        <v>21</v>
      </c>
      <c r="D36" s="32">
        <v>1520001</v>
      </c>
      <c r="E36" s="39" t="s">
        <v>31</v>
      </c>
      <c r="F36" s="32">
        <v>10</v>
      </c>
      <c r="G36" s="32" t="s">
        <v>37</v>
      </c>
      <c r="H36" s="32" t="s">
        <v>74</v>
      </c>
      <c r="I36" s="32" t="s">
        <v>75</v>
      </c>
      <c r="J36" s="34" t="s">
        <v>89</v>
      </c>
      <c r="K36" s="35">
        <v>45321</v>
      </c>
      <c r="L36" s="35">
        <v>45582</v>
      </c>
      <c r="M36" s="35">
        <v>45592</v>
      </c>
      <c r="N36" s="34" t="s">
        <v>92</v>
      </c>
      <c r="O36" s="35">
        <v>45594</v>
      </c>
      <c r="P36" s="35">
        <v>45590</v>
      </c>
      <c r="Q36" s="36">
        <v>5600</v>
      </c>
      <c r="R36" s="37">
        <v>4790.58</v>
      </c>
      <c r="S36" s="30" t="s">
        <v>48</v>
      </c>
    </row>
    <row r="37" spans="2:19" x14ac:dyDescent="0.25">
      <c r="B37" s="23">
        <v>2024</v>
      </c>
      <c r="C37" s="32" t="s">
        <v>21</v>
      </c>
      <c r="D37" s="32">
        <v>1520001</v>
      </c>
      <c r="E37" s="39" t="s">
        <v>80</v>
      </c>
      <c r="F37" s="32">
        <v>10</v>
      </c>
      <c r="G37" s="32" t="s">
        <v>37</v>
      </c>
      <c r="H37" s="32" t="s">
        <v>74</v>
      </c>
      <c r="I37" s="32" t="s">
        <v>75</v>
      </c>
      <c r="J37" s="34" t="s">
        <v>93</v>
      </c>
      <c r="K37" s="35">
        <v>45321</v>
      </c>
      <c r="L37" s="35">
        <v>45561</v>
      </c>
      <c r="M37" s="35">
        <v>45571</v>
      </c>
      <c r="N37" s="34" t="s">
        <v>94</v>
      </c>
      <c r="O37" s="35">
        <v>45572</v>
      </c>
      <c r="P37" s="35">
        <v>45566</v>
      </c>
      <c r="Q37" s="36">
        <v>258.68</v>
      </c>
      <c r="R37" s="37">
        <v>258.68</v>
      </c>
      <c r="S37" s="30" t="s">
        <v>48</v>
      </c>
    </row>
    <row r="38" spans="2:19" x14ac:dyDescent="0.25">
      <c r="B38" s="23">
        <v>2024</v>
      </c>
      <c r="C38" s="32" t="s">
        <v>21</v>
      </c>
      <c r="D38" s="32">
        <v>1520001</v>
      </c>
      <c r="E38" s="39" t="s">
        <v>80</v>
      </c>
      <c r="F38" s="32">
        <v>10</v>
      </c>
      <c r="G38" s="32" t="s">
        <v>37</v>
      </c>
      <c r="H38" s="32" t="s">
        <v>74</v>
      </c>
      <c r="I38" s="32" t="s">
        <v>75</v>
      </c>
      <c r="J38" s="34" t="s">
        <v>93</v>
      </c>
      <c r="K38" s="35">
        <v>45321</v>
      </c>
      <c r="L38" s="35">
        <v>45561</v>
      </c>
      <c r="M38" s="35">
        <v>45571</v>
      </c>
      <c r="N38" s="34" t="s">
        <v>95</v>
      </c>
      <c r="O38" s="35">
        <v>45572</v>
      </c>
      <c r="P38" s="35">
        <v>45566</v>
      </c>
      <c r="Q38" s="36">
        <v>517.32000000000005</v>
      </c>
      <c r="R38" s="37">
        <v>517.32000000000005</v>
      </c>
      <c r="S38" s="30" t="s">
        <v>48</v>
      </c>
    </row>
    <row r="39" spans="2:19" x14ac:dyDescent="0.25">
      <c r="B39" s="23">
        <v>2024</v>
      </c>
      <c r="C39" s="32" t="s">
        <v>21</v>
      </c>
      <c r="D39" s="32">
        <v>1520001</v>
      </c>
      <c r="E39" s="39" t="s">
        <v>80</v>
      </c>
      <c r="F39" s="32">
        <v>10</v>
      </c>
      <c r="G39" s="32" t="s">
        <v>37</v>
      </c>
      <c r="H39" s="32" t="s">
        <v>74</v>
      </c>
      <c r="I39" s="32" t="s">
        <v>75</v>
      </c>
      <c r="J39" s="34" t="s">
        <v>93</v>
      </c>
      <c r="K39" s="35">
        <v>45321</v>
      </c>
      <c r="L39" s="35">
        <v>45582</v>
      </c>
      <c r="M39" s="35">
        <v>45592</v>
      </c>
      <c r="N39" s="34" t="s">
        <v>96</v>
      </c>
      <c r="O39" s="35">
        <v>45590</v>
      </c>
      <c r="P39" s="35">
        <v>45587</v>
      </c>
      <c r="Q39" s="36">
        <v>776</v>
      </c>
      <c r="R39" s="37">
        <v>776</v>
      </c>
      <c r="S39" s="30" t="s">
        <v>48</v>
      </c>
    </row>
    <row r="40" spans="2:19" x14ac:dyDescent="0.25">
      <c r="B40" s="23">
        <v>2024</v>
      </c>
      <c r="C40" s="32" t="s">
        <v>21</v>
      </c>
      <c r="D40" s="32">
        <v>1520001</v>
      </c>
      <c r="E40" s="39" t="s">
        <v>63</v>
      </c>
      <c r="F40" s="32">
        <v>10</v>
      </c>
      <c r="G40" s="32" t="s">
        <v>37</v>
      </c>
      <c r="H40" s="32" t="s">
        <v>74</v>
      </c>
      <c r="I40" s="32" t="s">
        <v>75</v>
      </c>
      <c r="J40" s="34" t="s">
        <v>97</v>
      </c>
      <c r="K40" s="35">
        <v>45321</v>
      </c>
      <c r="L40" s="35">
        <v>45560</v>
      </c>
      <c r="M40" s="35">
        <v>45570</v>
      </c>
      <c r="N40" s="34" t="s">
        <v>98</v>
      </c>
      <c r="O40" s="35">
        <v>45572</v>
      </c>
      <c r="P40" s="35">
        <v>45566</v>
      </c>
      <c r="Q40" s="36">
        <v>138.68</v>
      </c>
      <c r="R40" s="37">
        <v>138.68</v>
      </c>
      <c r="S40" s="30" t="s">
        <v>48</v>
      </c>
    </row>
    <row r="41" spans="2:19" x14ac:dyDescent="0.25">
      <c r="B41" s="23">
        <v>2024</v>
      </c>
      <c r="C41" s="32" t="s">
        <v>21</v>
      </c>
      <c r="D41" s="32">
        <v>1520001</v>
      </c>
      <c r="E41" s="39" t="s">
        <v>63</v>
      </c>
      <c r="F41" s="32">
        <v>10</v>
      </c>
      <c r="G41" s="32" t="s">
        <v>37</v>
      </c>
      <c r="H41" s="32" t="s">
        <v>74</v>
      </c>
      <c r="I41" s="32" t="s">
        <v>75</v>
      </c>
      <c r="J41" s="34" t="s">
        <v>97</v>
      </c>
      <c r="K41" s="35">
        <v>45321</v>
      </c>
      <c r="L41" s="35">
        <v>45560</v>
      </c>
      <c r="M41" s="35">
        <v>45570</v>
      </c>
      <c r="N41" s="34" t="s">
        <v>99</v>
      </c>
      <c r="O41" s="35">
        <v>45572</v>
      </c>
      <c r="P41" s="35">
        <v>45566</v>
      </c>
      <c r="Q41" s="36">
        <v>277.32</v>
      </c>
      <c r="R41" s="37">
        <v>277.32</v>
      </c>
      <c r="S41" s="30" t="s">
        <v>48</v>
      </c>
    </row>
    <row r="42" spans="2:19" x14ac:dyDescent="0.25">
      <c r="B42" s="23">
        <v>2024</v>
      </c>
      <c r="C42" s="32" t="s">
        <v>21</v>
      </c>
      <c r="D42" s="32">
        <v>1520001</v>
      </c>
      <c r="E42" s="39" t="s">
        <v>63</v>
      </c>
      <c r="F42" s="32">
        <v>10</v>
      </c>
      <c r="G42" s="32" t="s">
        <v>37</v>
      </c>
      <c r="H42" s="32" t="s">
        <v>74</v>
      </c>
      <c r="I42" s="32" t="s">
        <v>75</v>
      </c>
      <c r="J42" s="34" t="s">
        <v>97</v>
      </c>
      <c r="K42" s="35">
        <v>45321</v>
      </c>
      <c r="L42" s="35">
        <v>45582</v>
      </c>
      <c r="M42" s="35">
        <v>45592</v>
      </c>
      <c r="N42" s="34" t="s">
        <v>100</v>
      </c>
      <c r="O42" s="35">
        <v>45590</v>
      </c>
      <c r="P42" s="35">
        <v>45586</v>
      </c>
      <c r="Q42" s="36">
        <v>416</v>
      </c>
      <c r="R42" s="37">
        <v>416</v>
      </c>
      <c r="S42" s="30" t="s">
        <v>48</v>
      </c>
    </row>
    <row r="43" spans="2:19" x14ac:dyDescent="0.25">
      <c r="B43" s="23">
        <v>2024</v>
      </c>
      <c r="C43" s="32" t="s">
        <v>21</v>
      </c>
      <c r="D43" s="32">
        <v>1520001</v>
      </c>
      <c r="E43" s="39" t="s">
        <v>101</v>
      </c>
      <c r="F43" s="32">
        <v>10</v>
      </c>
      <c r="G43" s="32" t="s">
        <v>37</v>
      </c>
      <c r="H43" s="32" t="s">
        <v>74</v>
      </c>
      <c r="I43" s="32" t="s">
        <v>75</v>
      </c>
      <c r="J43" s="34" t="s">
        <v>102</v>
      </c>
      <c r="K43" s="35">
        <v>45321</v>
      </c>
      <c r="L43" s="35">
        <v>45561</v>
      </c>
      <c r="M43" s="35">
        <v>45571</v>
      </c>
      <c r="N43" s="34" t="s">
        <v>103</v>
      </c>
      <c r="O43" s="35">
        <v>45572</v>
      </c>
      <c r="P43" s="35">
        <v>45566</v>
      </c>
      <c r="Q43" s="36">
        <v>318.68</v>
      </c>
      <c r="R43" s="37">
        <v>318.68</v>
      </c>
      <c r="S43" s="30" t="s">
        <v>48</v>
      </c>
    </row>
    <row r="44" spans="2:19" x14ac:dyDescent="0.25">
      <c r="B44" s="23">
        <v>2024</v>
      </c>
      <c r="C44" s="32" t="s">
        <v>21</v>
      </c>
      <c r="D44" s="32">
        <v>1520001</v>
      </c>
      <c r="E44" s="39" t="s">
        <v>101</v>
      </c>
      <c r="F44" s="32">
        <v>10</v>
      </c>
      <c r="G44" s="32" t="s">
        <v>37</v>
      </c>
      <c r="H44" s="32" t="s">
        <v>74</v>
      </c>
      <c r="I44" s="32" t="s">
        <v>75</v>
      </c>
      <c r="J44" s="34" t="s">
        <v>102</v>
      </c>
      <c r="K44" s="35">
        <v>45321</v>
      </c>
      <c r="L44" s="35">
        <v>45582</v>
      </c>
      <c r="M44" s="35">
        <v>45592</v>
      </c>
      <c r="N44" s="34" t="s">
        <v>104</v>
      </c>
      <c r="O44" s="35">
        <v>45594</v>
      </c>
      <c r="P44" s="35">
        <v>45590</v>
      </c>
      <c r="Q44" s="36">
        <v>956</v>
      </c>
      <c r="R44" s="37">
        <v>956</v>
      </c>
      <c r="S44" s="35" t="s">
        <v>105</v>
      </c>
    </row>
    <row r="45" spans="2:19" x14ac:dyDescent="0.25">
      <c r="B45" s="23">
        <v>2024</v>
      </c>
      <c r="C45" s="32" t="s">
        <v>21</v>
      </c>
      <c r="D45" s="32">
        <v>1520001</v>
      </c>
      <c r="E45" s="39" t="s">
        <v>106</v>
      </c>
      <c r="F45" s="32">
        <v>10</v>
      </c>
      <c r="G45" s="32" t="s">
        <v>37</v>
      </c>
      <c r="H45" s="32" t="s">
        <v>74</v>
      </c>
      <c r="I45" s="32" t="s">
        <v>75</v>
      </c>
      <c r="J45" s="34" t="s">
        <v>107</v>
      </c>
      <c r="K45" s="35">
        <v>45321</v>
      </c>
      <c r="L45" s="35">
        <v>45560</v>
      </c>
      <c r="M45" s="35">
        <v>45570</v>
      </c>
      <c r="N45" s="34" t="s">
        <v>108</v>
      </c>
      <c r="O45" s="35">
        <v>45569</v>
      </c>
      <c r="P45" s="35">
        <v>45566</v>
      </c>
      <c r="Q45" s="36">
        <v>198.67</v>
      </c>
      <c r="R45" s="37">
        <v>198.67</v>
      </c>
      <c r="S45" s="30" t="s">
        <v>48</v>
      </c>
    </row>
    <row r="46" spans="2:19" x14ac:dyDescent="0.25">
      <c r="B46" s="23">
        <v>2024</v>
      </c>
      <c r="C46" s="32" t="s">
        <v>21</v>
      </c>
      <c r="D46" s="32">
        <v>1520001</v>
      </c>
      <c r="E46" s="39" t="s">
        <v>106</v>
      </c>
      <c r="F46" s="32">
        <v>10</v>
      </c>
      <c r="G46" s="32" t="s">
        <v>37</v>
      </c>
      <c r="H46" s="32" t="s">
        <v>74</v>
      </c>
      <c r="I46" s="32" t="s">
        <v>75</v>
      </c>
      <c r="J46" s="34" t="s">
        <v>107</v>
      </c>
      <c r="K46" s="35">
        <v>45321</v>
      </c>
      <c r="L46" s="35">
        <v>45560</v>
      </c>
      <c r="M46" s="35">
        <v>45570</v>
      </c>
      <c r="N46" s="34" t="s">
        <v>109</v>
      </c>
      <c r="O46" s="35">
        <v>45569</v>
      </c>
      <c r="P46" s="35">
        <v>45566</v>
      </c>
      <c r="Q46" s="36">
        <v>397.33</v>
      </c>
      <c r="R46" s="37">
        <v>397.33</v>
      </c>
      <c r="S46" s="30" t="s">
        <v>48</v>
      </c>
    </row>
    <row r="47" spans="2:19" x14ac:dyDescent="0.25">
      <c r="B47" s="23">
        <v>2024</v>
      </c>
      <c r="C47" s="32" t="s">
        <v>21</v>
      </c>
      <c r="D47" s="32">
        <v>1520001</v>
      </c>
      <c r="E47" s="39" t="s">
        <v>106</v>
      </c>
      <c r="F47" s="32">
        <v>10</v>
      </c>
      <c r="G47" s="32" t="s">
        <v>37</v>
      </c>
      <c r="H47" s="32" t="s">
        <v>74</v>
      </c>
      <c r="I47" s="32" t="s">
        <v>75</v>
      </c>
      <c r="J47" s="34" t="s">
        <v>107</v>
      </c>
      <c r="K47" s="35">
        <v>45321</v>
      </c>
      <c r="L47" s="35">
        <v>45582</v>
      </c>
      <c r="M47" s="35">
        <v>45592</v>
      </c>
      <c r="N47" s="34" t="s">
        <v>110</v>
      </c>
      <c r="O47" s="35">
        <v>45594</v>
      </c>
      <c r="P47" s="35">
        <v>45586</v>
      </c>
      <c r="Q47" s="36">
        <v>596</v>
      </c>
      <c r="R47" s="37">
        <v>596</v>
      </c>
      <c r="S47" s="30" t="s">
        <v>48</v>
      </c>
    </row>
    <row r="48" spans="2:19" x14ac:dyDescent="0.25">
      <c r="B48" s="23">
        <v>2024</v>
      </c>
      <c r="C48" s="32" t="s">
        <v>21</v>
      </c>
      <c r="D48" s="32">
        <v>1520001</v>
      </c>
      <c r="E48" s="39" t="s">
        <v>34</v>
      </c>
      <c r="F48" s="32">
        <v>10</v>
      </c>
      <c r="G48" s="32" t="s">
        <v>37</v>
      </c>
      <c r="H48" s="32" t="s">
        <v>74</v>
      </c>
      <c r="I48" s="32" t="s">
        <v>75</v>
      </c>
      <c r="J48" s="34" t="s">
        <v>111</v>
      </c>
      <c r="K48" s="35">
        <v>45322</v>
      </c>
      <c r="L48" s="35">
        <v>45582</v>
      </c>
      <c r="M48" s="35">
        <v>45592</v>
      </c>
      <c r="N48" s="34" t="s">
        <v>112</v>
      </c>
      <c r="O48" s="35">
        <v>45594</v>
      </c>
      <c r="P48" s="35">
        <v>45586</v>
      </c>
      <c r="Q48" s="36">
        <v>1225</v>
      </c>
      <c r="R48" s="37">
        <v>1135.57</v>
      </c>
      <c r="S48" s="30" t="s">
        <v>48</v>
      </c>
    </row>
    <row r="49" spans="2:19" x14ac:dyDescent="0.25">
      <c r="B49" s="23">
        <v>2024</v>
      </c>
      <c r="C49" s="32" t="s">
        <v>21</v>
      </c>
      <c r="D49" s="32">
        <v>1520001</v>
      </c>
      <c r="E49" s="39" t="s">
        <v>101</v>
      </c>
      <c r="F49" s="32">
        <v>10</v>
      </c>
      <c r="G49" s="32" t="s">
        <v>37</v>
      </c>
      <c r="H49" s="32" t="s">
        <v>74</v>
      </c>
      <c r="I49" s="32" t="s">
        <v>75</v>
      </c>
      <c r="J49" s="34" t="s">
        <v>113</v>
      </c>
      <c r="K49" s="35">
        <v>45322</v>
      </c>
      <c r="L49" s="30">
        <v>45581</v>
      </c>
      <c r="M49" s="30">
        <f>Tabela8234[[#This Row],[Coluna1]]+10</f>
        <v>45591</v>
      </c>
      <c r="N49" s="31" t="s">
        <v>114</v>
      </c>
      <c r="O49" s="30">
        <v>45590</v>
      </c>
      <c r="P49" s="30">
        <v>45586</v>
      </c>
      <c r="Q49" s="33">
        <v>5062</v>
      </c>
      <c r="R49" s="29">
        <v>4692.47</v>
      </c>
      <c r="S49" s="30" t="s">
        <v>48</v>
      </c>
    </row>
    <row r="50" spans="2:19" x14ac:dyDescent="0.25">
      <c r="B50" s="23">
        <v>2024</v>
      </c>
      <c r="C50" s="32" t="s">
        <v>21</v>
      </c>
      <c r="D50" s="32">
        <v>1520001</v>
      </c>
      <c r="E50" s="39" t="s">
        <v>28</v>
      </c>
      <c r="F50" s="32">
        <v>10</v>
      </c>
      <c r="G50" s="32" t="s">
        <v>37</v>
      </c>
      <c r="H50" s="32" t="s">
        <v>115</v>
      </c>
      <c r="I50" s="32" t="s">
        <v>75</v>
      </c>
      <c r="J50" s="31" t="s">
        <v>116</v>
      </c>
      <c r="K50" s="40">
        <v>45516</v>
      </c>
      <c r="L50" s="30">
        <v>45560</v>
      </c>
      <c r="M50" s="30">
        <f>Tabela8234[[#This Row],[Coluna1]]+10</f>
        <v>45570</v>
      </c>
      <c r="N50" s="31" t="s">
        <v>117</v>
      </c>
      <c r="O50" s="30">
        <v>45572</v>
      </c>
      <c r="P50" s="30">
        <v>45566</v>
      </c>
      <c r="Q50" s="33">
        <v>138.66999999999999</v>
      </c>
      <c r="R50" s="29">
        <v>138.66999999999999</v>
      </c>
      <c r="S50" s="30" t="s">
        <v>48</v>
      </c>
    </row>
    <row r="51" spans="2:19" x14ac:dyDescent="0.25">
      <c r="B51" s="23">
        <v>2024</v>
      </c>
      <c r="C51" s="32" t="s">
        <v>21</v>
      </c>
      <c r="D51" s="32">
        <v>1520001</v>
      </c>
      <c r="E51" s="39" t="s">
        <v>28</v>
      </c>
      <c r="F51" s="32">
        <v>10</v>
      </c>
      <c r="G51" s="32" t="s">
        <v>37</v>
      </c>
      <c r="H51" s="32" t="s">
        <v>115</v>
      </c>
      <c r="I51" s="32" t="s">
        <v>75</v>
      </c>
      <c r="J51" s="31" t="s">
        <v>116</v>
      </c>
      <c r="K51" s="35">
        <v>45516</v>
      </c>
      <c r="L51" s="30">
        <v>45560</v>
      </c>
      <c r="M51" s="30">
        <f>Tabela8234[[#This Row],[Coluna1]]+10</f>
        <v>45570</v>
      </c>
      <c r="N51" s="31" t="s">
        <v>118</v>
      </c>
      <c r="O51" s="30">
        <v>45572</v>
      </c>
      <c r="P51" s="30">
        <v>45566</v>
      </c>
      <c r="Q51" s="33">
        <v>277.33</v>
      </c>
      <c r="R51" s="29">
        <v>277.33</v>
      </c>
      <c r="S51" s="30" t="s">
        <v>48</v>
      </c>
    </row>
    <row r="52" spans="2:19" x14ac:dyDescent="0.25">
      <c r="B52" s="23">
        <v>2024</v>
      </c>
      <c r="C52" s="32" t="s">
        <v>21</v>
      </c>
      <c r="D52" s="32">
        <v>1520001</v>
      </c>
      <c r="E52" s="39" t="s">
        <v>28</v>
      </c>
      <c r="F52" s="32">
        <v>10</v>
      </c>
      <c r="G52" s="32" t="s">
        <v>37</v>
      </c>
      <c r="H52" s="32" t="s">
        <v>115</v>
      </c>
      <c r="I52" s="32" t="s">
        <v>75</v>
      </c>
      <c r="J52" s="31" t="s">
        <v>116</v>
      </c>
      <c r="K52" s="40">
        <v>45516</v>
      </c>
      <c r="L52" s="30">
        <v>45582</v>
      </c>
      <c r="M52" s="30">
        <f>Tabela8234[[#This Row],[Coluna1]]+10</f>
        <v>45592</v>
      </c>
      <c r="N52" s="31" t="s">
        <v>119</v>
      </c>
      <c r="O52" s="30">
        <v>45594</v>
      </c>
      <c r="P52" s="30">
        <v>45586</v>
      </c>
      <c r="Q52" s="33">
        <v>416</v>
      </c>
      <c r="R52" s="29">
        <v>416</v>
      </c>
      <c r="S52" s="30" t="s">
        <v>48</v>
      </c>
    </row>
    <row r="53" spans="2:19" x14ac:dyDescent="0.25">
      <c r="B53" s="41">
        <v>2024</v>
      </c>
      <c r="C53" s="42" t="s">
        <v>21</v>
      </c>
      <c r="D53" s="42">
        <v>1520001</v>
      </c>
      <c r="E53" s="43" t="s">
        <v>101</v>
      </c>
      <c r="F53" s="42">
        <v>9</v>
      </c>
      <c r="G53" s="42" t="s">
        <v>23</v>
      </c>
      <c r="H53" s="42" t="s">
        <v>120</v>
      </c>
      <c r="I53" s="42" t="s">
        <v>121</v>
      </c>
      <c r="J53" s="44" t="s">
        <v>122</v>
      </c>
      <c r="K53" s="45">
        <v>45448</v>
      </c>
      <c r="L53" s="45">
        <v>45551</v>
      </c>
      <c r="M53" s="45">
        <v>45574</v>
      </c>
      <c r="N53" s="44" t="s">
        <v>123</v>
      </c>
      <c r="O53" s="45">
        <v>45574</v>
      </c>
      <c r="P53" s="45">
        <v>45565</v>
      </c>
      <c r="Q53" s="46">
        <v>134447</v>
      </c>
      <c r="R53" s="47">
        <v>134447</v>
      </c>
      <c r="S53" s="30"/>
    </row>
    <row r="54" spans="2:19" x14ac:dyDescent="0.25">
      <c r="B54" s="41">
        <v>2024</v>
      </c>
      <c r="C54" s="42" t="s">
        <v>21</v>
      </c>
      <c r="D54" s="42">
        <v>1520001</v>
      </c>
      <c r="E54" s="43" t="s">
        <v>28</v>
      </c>
      <c r="F54" s="42">
        <v>10</v>
      </c>
      <c r="G54" s="42" t="s">
        <v>23</v>
      </c>
      <c r="H54" s="42" t="s">
        <v>124</v>
      </c>
      <c r="I54" s="42" t="s">
        <v>125</v>
      </c>
      <c r="J54" s="44" t="s">
        <v>126</v>
      </c>
      <c r="K54" s="45">
        <v>45541</v>
      </c>
      <c r="L54" s="45">
        <v>45551</v>
      </c>
      <c r="M54" s="45">
        <f>Tabela8234[[#This Row],[Coluna1]]+30</f>
        <v>45581</v>
      </c>
      <c r="N54" s="44" t="s">
        <v>127</v>
      </c>
      <c r="O54" s="45">
        <v>45590</v>
      </c>
      <c r="P54" s="45">
        <v>45587</v>
      </c>
      <c r="Q54" s="46">
        <v>1255</v>
      </c>
      <c r="R54" s="47">
        <v>1255</v>
      </c>
      <c r="S54" s="45" t="s">
        <v>128</v>
      </c>
    </row>
    <row r="55" spans="2:19" x14ac:dyDescent="0.25">
      <c r="B55" s="41">
        <v>2024</v>
      </c>
      <c r="C55" s="42" t="s">
        <v>21</v>
      </c>
      <c r="D55" s="42">
        <v>1520001</v>
      </c>
      <c r="E55" s="43" t="s">
        <v>28</v>
      </c>
      <c r="F55" s="42">
        <v>10</v>
      </c>
      <c r="G55" s="42" t="s">
        <v>37</v>
      </c>
      <c r="H55" s="42" t="s">
        <v>129</v>
      </c>
      <c r="I55" s="42" t="s">
        <v>130</v>
      </c>
      <c r="J55" s="44" t="s">
        <v>131</v>
      </c>
      <c r="K55" s="45">
        <v>45560</v>
      </c>
      <c r="L55" s="45">
        <v>45573</v>
      </c>
      <c r="M55" s="45">
        <f>Tabela8234[[#This Row],[Coluna1]]+30</f>
        <v>45603</v>
      </c>
      <c r="N55" s="44" t="s">
        <v>132</v>
      </c>
      <c r="O55" s="45">
        <v>45596</v>
      </c>
      <c r="P55" s="45">
        <v>45581</v>
      </c>
      <c r="Q55" s="46">
        <v>6845</v>
      </c>
      <c r="R55" s="47">
        <v>6513.7</v>
      </c>
      <c r="S55" s="30" t="s">
        <v>48</v>
      </c>
    </row>
    <row r="56" spans="2:19" x14ac:dyDescent="0.25">
      <c r="B56" s="41">
        <v>2024</v>
      </c>
      <c r="C56" s="42" t="s">
        <v>21</v>
      </c>
      <c r="D56" s="42">
        <v>1520001</v>
      </c>
      <c r="E56" s="43" t="s">
        <v>101</v>
      </c>
      <c r="F56" s="42">
        <v>10</v>
      </c>
      <c r="G56" s="42" t="s">
        <v>23</v>
      </c>
      <c r="H56" s="42" t="s">
        <v>129</v>
      </c>
      <c r="I56" s="42" t="s">
        <v>133</v>
      </c>
      <c r="J56" s="44" t="s">
        <v>134</v>
      </c>
      <c r="K56" s="45">
        <v>45321</v>
      </c>
      <c r="L56" s="30">
        <v>45559</v>
      </c>
      <c r="M56" s="30">
        <v>45588</v>
      </c>
      <c r="N56" s="31" t="s">
        <v>135</v>
      </c>
      <c r="O56" s="30">
        <v>45587</v>
      </c>
      <c r="P56" s="30">
        <v>45575</v>
      </c>
      <c r="Q56" s="33">
        <v>888.7</v>
      </c>
      <c r="R56" s="48">
        <v>846.04</v>
      </c>
      <c r="S56" s="30" t="s">
        <v>48</v>
      </c>
    </row>
    <row r="57" spans="2:19" x14ac:dyDescent="0.25">
      <c r="B57" s="41">
        <v>2024</v>
      </c>
      <c r="C57" s="42" t="s">
        <v>21</v>
      </c>
      <c r="D57" s="42">
        <v>1520001</v>
      </c>
      <c r="E57" s="43" t="s">
        <v>101</v>
      </c>
      <c r="F57" s="42">
        <v>9</v>
      </c>
      <c r="G57" s="42" t="s">
        <v>23</v>
      </c>
      <c r="H57" s="42" t="s">
        <v>129</v>
      </c>
      <c r="I57" s="32" t="s">
        <v>133</v>
      </c>
      <c r="J57" s="31" t="s">
        <v>136</v>
      </c>
      <c r="K57" s="30">
        <v>45387</v>
      </c>
      <c r="L57" s="30">
        <v>45546</v>
      </c>
      <c r="M57" s="30">
        <v>45572</v>
      </c>
      <c r="N57" s="31" t="s">
        <v>137</v>
      </c>
      <c r="O57" s="30">
        <v>45572</v>
      </c>
      <c r="P57" s="30">
        <v>45565</v>
      </c>
      <c r="Q57" s="33">
        <v>5700.4</v>
      </c>
      <c r="R57" s="48">
        <v>5426.78</v>
      </c>
      <c r="S57" s="30"/>
    </row>
    <row r="58" spans="2:19" x14ac:dyDescent="0.25">
      <c r="B58" s="41">
        <v>2024</v>
      </c>
      <c r="C58" s="42" t="s">
        <v>21</v>
      </c>
      <c r="D58" s="42">
        <v>1520001</v>
      </c>
      <c r="E58" s="43" t="s">
        <v>101</v>
      </c>
      <c r="F58" s="42">
        <v>9</v>
      </c>
      <c r="G58" s="42" t="s">
        <v>23</v>
      </c>
      <c r="H58" s="42" t="s">
        <v>129</v>
      </c>
      <c r="I58" s="32" t="s">
        <v>133</v>
      </c>
      <c r="J58" s="31" t="s">
        <v>136</v>
      </c>
      <c r="K58" s="30">
        <v>45387</v>
      </c>
      <c r="L58" s="30">
        <v>45565</v>
      </c>
      <c r="M58" s="30">
        <v>45593</v>
      </c>
      <c r="N58" s="31" t="s">
        <v>138</v>
      </c>
      <c r="O58" s="30">
        <v>45590</v>
      </c>
      <c r="P58" s="30">
        <v>45575</v>
      </c>
      <c r="Q58" s="33">
        <v>5700.4</v>
      </c>
      <c r="R58" s="48">
        <v>5426.78</v>
      </c>
      <c r="S58" s="30" t="s">
        <v>48</v>
      </c>
    </row>
    <row r="59" spans="2:19" x14ac:dyDescent="0.25">
      <c r="B59" s="41">
        <v>2024</v>
      </c>
      <c r="C59" s="42" t="s">
        <v>21</v>
      </c>
      <c r="D59" s="42">
        <v>1520001</v>
      </c>
      <c r="E59" s="43" t="s">
        <v>68</v>
      </c>
      <c r="F59" s="42">
        <v>10</v>
      </c>
      <c r="G59" s="42" t="s">
        <v>139</v>
      </c>
      <c r="H59" s="42" t="s">
        <v>140</v>
      </c>
      <c r="I59" s="32" t="s">
        <v>141</v>
      </c>
      <c r="J59" s="31" t="s">
        <v>142</v>
      </c>
      <c r="K59" s="30">
        <v>45324</v>
      </c>
      <c r="L59" s="30">
        <v>45546</v>
      </c>
      <c r="M59" s="30">
        <f>Tabela8234[[#This Row],[Coluna1]]+30</f>
        <v>45576</v>
      </c>
      <c r="N59" s="31" t="s">
        <v>143</v>
      </c>
      <c r="O59" s="30">
        <v>45569</v>
      </c>
      <c r="P59" s="30">
        <v>45565</v>
      </c>
      <c r="Q59" s="33">
        <v>1343.36</v>
      </c>
      <c r="R59" s="48">
        <v>1311.73</v>
      </c>
      <c r="S59" s="30" t="s">
        <v>48</v>
      </c>
    </row>
    <row r="60" spans="2:19" x14ac:dyDescent="0.25">
      <c r="B60" s="41">
        <v>2024</v>
      </c>
      <c r="C60" s="42" t="s">
        <v>21</v>
      </c>
      <c r="D60" s="42">
        <v>1520001</v>
      </c>
      <c r="E60" s="43" t="s">
        <v>80</v>
      </c>
      <c r="F60" s="42">
        <v>10</v>
      </c>
      <c r="G60" s="42" t="s">
        <v>139</v>
      </c>
      <c r="H60" s="42" t="s">
        <v>140</v>
      </c>
      <c r="I60" s="32" t="s">
        <v>141</v>
      </c>
      <c r="J60" s="31" t="s">
        <v>144</v>
      </c>
      <c r="K60" s="30">
        <v>45324</v>
      </c>
      <c r="L60" s="30">
        <v>45548</v>
      </c>
      <c r="M60" s="30">
        <f>Tabela8234[[#This Row],[Coluna1]]+30</f>
        <v>45578</v>
      </c>
      <c r="N60" s="31" t="s">
        <v>145</v>
      </c>
      <c r="O60" s="30">
        <v>45579</v>
      </c>
      <c r="P60" s="30">
        <v>45565</v>
      </c>
      <c r="Q60" s="33">
        <v>1037.24</v>
      </c>
      <c r="R60" s="48">
        <v>1012.96</v>
      </c>
      <c r="S60" s="30" t="s">
        <v>48</v>
      </c>
    </row>
    <row r="61" spans="2:19" x14ac:dyDescent="0.25">
      <c r="B61" s="41">
        <v>2024</v>
      </c>
      <c r="C61" s="42" t="s">
        <v>21</v>
      </c>
      <c r="D61" s="42">
        <v>1520001</v>
      </c>
      <c r="E61" s="43" t="s">
        <v>31</v>
      </c>
      <c r="F61" s="42">
        <v>10</v>
      </c>
      <c r="G61" s="42" t="s">
        <v>139</v>
      </c>
      <c r="H61" s="42" t="s">
        <v>140</v>
      </c>
      <c r="I61" s="32" t="s">
        <v>141</v>
      </c>
      <c r="J61" s="31" t="s">
        <v>146</v>
      </c>
      <c r="K61" s="30">
        <v>45324</v>
      </c>
      <c r="L61" s="30">
        <v>45546</v>
      </c>
      <c r="M61" s="30">
        <f>Tabela8234[[#This Row],[Coluna1]]+30</f>
        <v>45576</v>
      </c>
      <c r="N61" s="31" t="s">
        <v>147</v>
      </c>
      <c r="O61" s="30">
        <v>45569</v>
      </c>
      <c r="P61" s="30">
        <v>45565</v>
      </c>
      <c r="Q61" s="33">
        <v>3197.72</v>
      </c>
      <c r="R61" s="48">
        <v>3122.2</v>
      </c>
      <c r="S61" s="30" t="s">
        <v>48</v>
      </c>
    </row>
    <row r="62" spans="2:19" x14ac:dyDescent="0.25">
      <c r="B62" s="41">
        <v>2024</v>
      </c>
      <c r="C62" s="42" t="s">
        <v>21</v>
      </c>
      <c r="D62" s="42">
        <v>1520001</v>
      </c>
      <c r="E62" s="43" t="s">
        <v>148</v>
      </c>
      <c r="F62" s="42">
        <v>10</v>
      </c>
      <c r="G62" s="42" t="s">
        <v>139</v>
      </c>
      <c r="H62" s="42" t="s">
        <v>140</v>
      </c>
      <c r="I62" s="32" t="s">
        <v>141</v>
      </c>
      <c r="J62" s="31" t="s">
        <v>149</v>
      </c>
      <c r="K62" s="30">
        <v>45323</v>
      </c>
      <c r="L62" s="30">
        <v>45551</v>
      </c>
      <c r="M62" s="30">
        <f>Tabela8234[[#This Row],[Coluna1]]+30</f>
        <v>45581</v>
      </c>
      <c r="N62" s="31" t="s">
        <v>150</v>
      </c>
      <c r="O62" s="30">
        <v>45579</v>
      </c>
      <c r="P62" s="30">
        <v>45565</v>
      </c>
      <c r="Q62" s="33">
        <v>2960.73</v>
      </c>
      <c r="R62" s="48">
        <v>2891.52</v>
      </c>
      <c r="S62" s="30" t="s">
        <v>48</v>
      </c>
    </row>
    <row r="63" spans="2:19" x14ac:dyDescent="0.25">
      <c r="B63" s="41">
        <v>2024</v>
      </c>
      <c r="C63" s="42" t="s">
        <v>21</v>
      </c>
      <c r="D63" s="42">
        <v>1520001</v>
      </c>
      <c r="E63" s="43" t="s">
        <v>148</v>
      </c>
      <c r="F63" s="42">
        <v>10</v>
      </c>
      <c r="G63" s="42" t="s">
        <v>139</v>
      </c>
      <c r="H63" s="42" t="s">
        <v>140</v>
      </c>
      <c r="I63" s="32" t="s">
        <v>141</v>
      </c>
      <c r="J63" s="31" t="s">
        <v>149</v>
      </c>
      <c r="K63" s="30">
        <v>45323</v>
      </c>
      <c r="L63" s="30">
        <v>45551</v>
      </c>
      <c r="M63" s="30">
        <f>Tabela8234[[#This Row],[Coluna1]]+30</f>
        <v>45581</v>
      </c>
      <c r="N63" s="31" t="s">
        <v>151</v>
      </c>
      <c r="O63" s="30">
        <v>45579</v>
      </c>
      <c r="P63" s="30">
        <v>45565</v>
      </c>
      <c r="Q63" s="33">
        <v>218.53</v>
      </c>
      <c r="R63" s="48">
        <v>213.9</v>
      </c>
      <c r="S63" s="30" t="s">
        <v>48</v>
      </c>
    </row>
    <row r="64" spans="2:19" x14ac:dyDescent="0.25">
      <c r="B64" s="41">
        <v>2024</v>
      </c>
      <c r="C64" s="42" t="s">
        <v>21</v>
      </c>
      <c r="D64" s="42">
        <v>1520001</v>
      </c>
      <c r="E64" s="43" t="s">
        <v>28</v>
      </c>
      <c r="F64" s="42">
        <v>10</v>
      </c>
      <c r="G64" s="42" t="s">
        <v>23</v>
      </c>
      <c r="H64" s="42" t="s">
        <v>152</v>
      </c>
      <c r="I64" s="32" t="s">
        <v>153</v>
      </c>
      <c r="J64" s="31" t="s">
        <v>154</v>
      </c>
      <c r="K64" s="30">
        <v>45321</v>
      </c>
      <c r="L64" s="30">
        <v>45545</v>
      </c>
      <c r="M64" s="30">
        <f>Tabela8234[[#This Row],[Coluna1]]+30</f>
        <v>45575</v>
      </c>
      <c r="N64" s="31" t="s">
        <v>155</v>
      </c>
      <c r="O64" s="30">
        <v>45574</v>
      </c>
      <c r="P64" s="30">
        <v>45565</v>
      </c>
      <c r="Q64" s="33">
        <v>33.49</v>
      </c>
      <c r="R64" s="48">
        <v>30.21</v>
      </c>
      <c r="S64" s="30" t="s">
        <v>48</v>
      </c>
    </row>
    <row r="65" spans="2:19" x14ac:dyDescent="0.25">
      <c r="B65" s="41">
        <v>2024</v>
      </c>
      <c r="C65" s="42" t="s">
        <v>21</v>
      </c>
      <c r="D65" s="42">
        <v>1520001</v>
      </c>
      <c r="E65" s="43" t="s">
        <v>28</v>
      </c>
      <c r="F65" s="42">
        <v>10</v>
      </c>
      <c r="G65" s="42" t="s">
        <v>23</v>
      </c>
      <c r="H65" s="42" t="s">
        <v>156</v>
      </c>
      <c r="I65" s="32" t="s">
        <v>157</v>
      </c>
      <c r="J65" s="31" t="s">
        <v>158</v>
      </c>
      <c r="K65" s="30">
        <v>45321</v>
      </c>
      <c r="L65" s="30">
        <v>45537</v>
      </c>
      <c r="M65" s="30">
        <f>Tabela8234[[#This Row],[Coluna1]]+30</f>
        <v>45567</v>
      </c>
      <c r="N65" s="31" t="s">
        <v>159</v>
      </c>
      <c r="O65" s="30">
        <v>45566</v>
      </c>
      <c r="P65" s="30">
        <v>45544</v>
      </c>
      <c r="Q65" s="33">
        <v>4375.13</v>
      </c>
      <c r="R65" s="48">
        <v>4165.12</v>
      </c>
      <c r="S65" s="30" t="s">
        <v>48</v>
      </c>
    </row>
    <row r="66" spans="2:19" x14ac:dyDescent="0.25">
      <c r="B66" s="41">
        <v>2024</v>
      </c>
      <c r="C66" s="42" t="s">
        <v>21</v>
      </c>
      <c r="D66" s="42">
        <v>1520001</v>
      </c>
      <c r="E66" s="43" t="s">
        <v>28</v>
      </c>
      <c r="F66" s="42">
        <v>10</v>
      </c>
      <c r="G66" s="42" t="s">
        <v>23</v>
      </c>
      <c r="H66" s="42" t="s">
        <v>156</v>
      </c>
      <c r="I66" s="32" t="s">
        <v>157</v>
      </c>
      <c r="J66" s="31" t="s">
        <v>158</v>
      </c>
      <c r="K66" s="30">
        <v>45321</v>
      </c>
      <c r="L66" s="30">
        <v>45566</v>
      </c>
      <c r="M66" s="30">
        <f>Tabela8234[[#This Row],[Coluna1]]+30</f>
        <v>45596</v>
      </c>
      <c r="N66" s="31" t="s">
        <v>160</v>
      </c>
      <c r="O66" s="30">
        <v>45596</v>
      </c>
      <c r="P66" s="30">
        <v>45575</v>
      </c>
      <c r="Q66" s="33">
        <v>583.35</v>
      </c>
      <c r="R66" s="48">
        <v>555.35</v>
      </c>
      <c r="S66" s="30"/>
    </row>
    <row r="67" spans="2:19" x14ac:dyDescent="0.25">
      <c r="B67" s="41">
        <v>2024</v>
      </c>
      <c r="C67" s="42" t="s">
        <v>21</v>
      </c>
      <c r="D67" s="42">
        <v>1520001</v>
      </c>
      <c r="E67" s="43" t="s">
        <v>31</v>
      </c>
      <c r="F67" s="42">
        <v>10</v>
      </c>
      <c r="G67" s="42" t="s">
        <v>23</v>
      </c>
      <c r="H67" s="42" t="s">
        <v>120</v>
      </c>
      <c r="I67" s="42" t="s">
        <v>75</v>
      </c>
      <c r="J67" s="44" t="s">
        <v>161</v>
      </c>
      <c r="K67" s="45">
        <v>45572</v>
      </c>
      <c r="L67" s="45">
        <v>45572</v>
      </c>
      <c r="M67" s="45">
        <f>Tabela8234[[#This Row],[Coluna1]]+10</f>
        <v>45582</v>
      </c>
      <c r="N67" s="44" t="s">
        <v>162</v>
      </c>
      <c r="O67" s="45">
        <v>45573</v>
      </c>
      <c r="P67" s="45">
        <v>45572</v>
      </c>
      <c r="Q67" s="46">
        <v>359</v>
      </c>
      <c r="R67" s="47">
        <v>274.99</v>
      </c>
      <c r="S67" s="30" t="s">
        <v>48</v>
      </c>
    </row>
    <row r="68" spans="2:19" x14ac:dyDescent="0.25">
      <c r="B68" s="41">
        <v>2024</v>
      </c>
      <c r="C68" s="42" t="s">
        <v>21</v>
      </c>
      <c r="D68" s="42">
        <v>1520001</v>
      </c>
      <c r="E68" s="43" t="s">
        <v>31</v>
      </c>
      <c r="F68" s="42">
        <v>10</v>
      </c>
      <c r="G68" s="42" t="s">
        <v>23</v>
      </c>
      <c r="H68" s="42" t="s">
        <v>120</v>
      </c>
      <c r="I68" s="42" t="s">
        <v>75</v>
      </c>
      <c r="J68" s="44" t="s">
        <v>161</v>
      </c>
      <c r="K68" s="45">
        <v>45572</v>
      </c>
      <c r="L68" s="45">
        <v>45572</v>
      </c>
      <c r="M68" s="45">
        <f>Tabela8234[[#This Row],[Coluna1]]+10</f>
        <v>45582</v>
      </c>
      <c r="N68" s="44" t="s">
        <v>163</v>
      </c>
      <c r="O68" s="45">
        <v>45573</v>
      </c>
      <c r="P68" s="45">
        <v>45572</v>
      </c>
      <c r="Q68" s="46">
        <v>718</v>
      </c>
      <c r="R68" s="47">
        <v>718</v>
      </c>
      <c r="S68" s="30" t="s">
        <v>48</v>
      </c>
    </row>
    <row r="69" spans="2:19" x14ac:dyDescent="0.25">
      <c r="B69" s="41">
        <v>2024</v>
      </c>
      <c r="C69" s="42" t="s">
        <v>21</v>
      </c>
      <c r="D69" s="42">
        <v>1520001</v>
      </c>
      <c r="E69" s="43" t="s">
        <v>101</v>
      </c>
      <c r="F69" s="42">
        <v>10</v>
      </c>
      <c r="G69" s="42" t="s">
        <v>37</v>
      </c>
      <c r="H69" s="42" t="s">
        <v>74</v>
      </c>
      <c r="I69" s="42" t="s">
        <v>75</v>
      </c>
      <c r="J69" s="44" t="s">
        <v>102</v>
      </c>
      <c r="K69" s="45">
        <v>45322</v>
      </c>
      <c r="L69" s="45">
        <v>45561</v>
      </c>
      <c r="M69" s="45">
        <f>Tabela8234[[#This Row],[Coluna1]]+10</f>
        <v>45571</v>
      </c>
      <c r="N69" s="44" t="s">
        <v>164</v>
      </c>
      <c r="O69" s="45">
        <v>45572</v>
      </c>
      <c r="P69" s="45">
        <v>45566</v>
      </c>
      <c r="Q69" s="46">
        <v>637.32000000000005</v>
      </c>
      <c r="R69" s="47">
        <v>637.32000000000005</v>
      </c>
      <c r="S69" s="30" t="s">
        <v>48</v>
      </c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2025-05-09T17:58:17Z</dcterms:created>
  <dcterms:modified xsi:type="dcterms:W3CDTF">2025-05-09T17:58:49Z</dcterms:modified>
</cp:coreProperties>
</file>